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17 folders\Drilling\2017\Homestake\Diamond\HS17-024\Log_Summary\"/>
    </mc:Choice>
  </mc:AlternateContent>
  <bookViews>
    <workbookView xWindow="0" yWindow="2730" windowWidth="19200" windowHeight="7815" activeTab="2" xr2:uid="{00000000-000D-0000-FFFF-FFFF00000000}"/>
  </bookViews>
  <sheets>
    <sheet name="Summary" sheetId="1" r:id="rId1"/>
    <sheet name="Logging form" sheetId="2" r:id="rId2"/>
    <sheet name="Samples" sheetId="3" r:id="rId3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3" l="1"/>
  <c r="D14" i="3"/>
  <c r="D8" i="3"/>
  <c r="D9" i="3"/>
  <c r="D10" i="3"/>
  <c r="D11" i="3"/>
  <c r="D5" i="3"/>
  <c r="D3" i="3"/>
  <c r="B4" i="2"/>
  <c r="B5" i="2"/>
  <c r="B6" i="2"/>
  <c r="B7" i="2"/>
  <c r="B8" i="2"/>
  <c r="B9" i="2"/>
  <c r="B3" i="2"/>
</calcChain>
</file>

<file path=xl/sharedStrings.xml><?xml version="1.0" encoding="utf-8"?>
<sst xmlns="http://schemas.openxmlformats.org/spreadsheetml/2006/main" count="394" uniqueCount="152">
  <si>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</si>
  <si>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</si>
  <si>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</si>
  <si>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</si>
  <si>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</si>
  <si>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</si>
  <si>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</si>
  <si>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</si>
  <si>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</si>
  <si>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</si>
  <si>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</si>
  <si>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</si>
  <si>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</si>
  <si>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</si>
  <si>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</si>
  <si>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</si>
  <si>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</si>
  <si>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</si>
  <si>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</si>
  <si>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</si>
  <si>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</si>
  <si>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</si>
  <si>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</si>
  <si>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</si>
  <si>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</si>
  <si>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</si>
  <si>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</si>
  <si>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</si>
  <si>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</si>
  <si>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</si>
  <si>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</si>
  <si>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</si>
  <si>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</si>
  <si>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</si>
  <si>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</si>
  <si>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</si>
  <si>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</si>
  <si>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</si>
  <si>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</si>
  <si>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</si>
  <si>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</si>
  <si>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</si>
  <si>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</si>
  <si>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</si>
  <si>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</si>
  <si>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</si>
  <si>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</si>
  <si>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</si>
  <si>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</si>
  <si>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</si>
  <si>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</si>
  <si>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</si>
  <si>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</si>
  <si>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</si>
  <si>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</si>
  <si>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</si>
  <si>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</si>
  <si>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</si>
  <si>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</si>
  <si>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LITHA_%</t>
  </si>
  <si>
    <t>LITHB_%</t>
  </si>
  <si>
    <t>STRUCTURE</t>
  </si>
  <si>
    <t>STRUC_TCA</t>
  </si>
  <si>
    <t>SAMPLE</t>
  </si>
  <si>
    <t>SAMPLE_FROM</t>
  </si>
  <si>
    <t>SAMPLE_TO</t>
  </si>
  <si>
    <t>COMMENTS</t>
  </si>
  <si>
    <t>HS17-024</t>
  </si>
  <si>
    <t>CAS</t>
  </si>
  <si>
    <t>Assumed casing depth - not marked in core box</t>
  </si>
  <si>
    <t>GRN</t>
  </si>
  <si>
    <t>BSCH</t>
  </si>
  <si>
    <t>QZT</t>
  </si>
  <si>
    <t>GG</t>
  </si>
  <si>
    <t>FQZT</t>
  </si>
  <si>
    <t>GPHY</t>
  </si>
  <si>
    <t>GR</t>
  </si>
  <si>
    <t>GBK</t>
  </si>
  <si>
    <t>GY</t>
  </si>
  <si>
    <t>BK</t>
  </si>
  <si>
    <t>LIM</t>
  </si>
  <si>
    <t>MN</t>
  </si>
  <si>
    <t>QC</t>
  </si>
  <si>
    <t>QI</t>
  </si>
  <si>
    <t>QZ</t>
  </si>
  <si>
    <t>MAS</t>
  </si>
  <si>
    <t>XCT</t>
  </si>
  <si>
    <t>FOD</t>
  </si>
  <si>
    <t>FOL</t>
  </si>
  <si>
    <t>FLT</t>
  </si>
  <si>
    <t>N/A</t>
  </si>
  <si>
    <t>Weak foliation, manifests in alignment of flattened porphyroclasts (relict plagioclase). Chlorite in groundmass, too fine to observe foliation orientation.</t>
  </si>
  <si>
    <t>Quartz vein: hematite blebs at margi. Vein is parallel to fold axis</t>
  </si>
  <si>
    <t>Gouge - hardness 0 (indents with finger). 0.1 to 0.5 cm fragments of sericite-graphite phyllite.</t>
  </si>
  <si>
    <t>Crenulation wekll preserved in 3cm interval: verging north</t>
  </si>
  <si>
    <t>Partially decomposed: scribe penetrates ~3-4 mm and texture is partly destroyed. Pyritic: massive, fine grain size, diagenetic.</t>
  </si>
  <si>
    <t>Breccia/gouge at 17.50m. Mn staining most prominent in fractured hanging wall. Lower gouge contact is parallel to foliation.</t>
  </si>
  <si>
    <t>Homestake</t>
  </si>
  <si>
    <t>B Penner</t>
  </si>
  <si>
    <t>SRSCH</t>
  </si>
  <si>
    <t>VN</t>
  </si>
  <si>
    <t>GBN</t>
  </si>
  <si>
    <t>TGN</t>
  </si>
  <si>
    <t>YBR</t>
  </si>
  <si>
    <t>GYD</t>
  </si>
  <si>
    <t>F</t>
  </si>
  <si>
    <t>VUG</t>
  </si>
  <si>
    <t>BX</t>
  </si>
  <si>
    <t>10CM</t>
  </si>
  <si>
    <t>Fractures at low TCA, &lt;15 degrees</t>
  </si>
  <si>
    <t>vein breccia at top of run, and hackly fracturing to bottom. Minor Mn staining associated with limonite on fractures</t>
  </si>
  <si>
    <t>Competent; very weakly developed foliation. Pitted/rotten band with foliation-parallel walls, ~2.5cm thick. Weathered limestone band.</t>
  </si>
  <si>
    <t>Moderately Fe-stained, massive-textured quartz veins. Gouge at bottom of run. Large, low-TCA fractures with rough surfaces, bearing Mn staining</t>
  </si>
  <si>
    <t>Massive, polished-looking quartzite - very hard, very low mica content</t>
  </si>
  <si>
    <t>Pb 145</t>
  </si>
  <si>
    <t>Blank</t>
  </si>
  <si>
    <t>core</t>
  </si>
  <si>
    <t>BP</t>
  </si>
  <si>
    <t>LQZT</t>
  </si>
  <si>
    <t>SSCH1</t>
  </si>
  <si>
    <t>LSCH</t>
  </si>
  <si>
    <t>BGY</t>
  </si>
  <si>
    <t>TBN</t>
  </si>
  <si>
    <t>PYR</t>
  </si>
  <si>
    <t>FD</t>
  </si>
  <si>
    <t>Foliation preserves well-developed crenulations, and fold closures at cm-scale are well-developed in middle of run. Limb-hinge-limb?</t>
  </si>
  <si>
    <t>Competent, polished quartzite with weak foliation</t>
  </si>
  <si>
    <t>Rotted/weathered quartzite - called aplite by others - is definitely calcareous, fine grained, gritstone. Pervasive, weak limonite oxidation.</t>
  </si>
  <si>
    <t>rubble &gt;&gt; gouge for first 30 cm, then into disked schist. 5cm gouge interval near end of run.</t>
  </si>
  <si>
    <t>Very hard quartzite with trace mica partings defining a weak foliation. Black-purple Mn staining and occasional stringers</t>
  </si>
  <si>
    <t>Calcareous throughout, rather than in bands; locally, CO2 manifests in network-textured stringers. Soft-scribe penetrates 2-3mm</t>
  </si>
  <si>
    <t>Much darker than previous run - more graphite, strongly disked. Gouge for 5cm at 55.50m</t>
  </si>
  <si>
    <t>Pyrite in thin foliae - diagenetic</t>
  </si>
  <si>
    <t>completely deformed - crenulae, microfolds, slip along foliation plane</t>
  </si>
  <si>
    <t>pitted, rotten band of limestone, 4cm thick, at 63.83</t>
  </si>
  <si>
    <t xml:space="preserve">very hard. Thin (&lt;1mm) apple green seams of sericite, spaced ~2-8mm. Darker green and lighter green bands, cm scale. Quartz augen &lt;0.5cm in more sericite rich horizons. </t>
  </si>
  <si>
    <t>Fine grained, graphite-rich, limey phyllite. Gouge for ~6cm in middle of run</t>
  </si>
  <si>
    <t>Hard, competent, cm-banded. Cm-scale folds</t>
  </si>
  <si>
    <t>Cm-folds in LQZT; mm folds, shear, and penetrative foliation in LSCH. Lime in diffuse bands, c. 1-3cm thick</t>
  </si>
  <si>
    <t>One 2cm thick lime band in an otherwise homogeneous run. Low-angle fractures (TCA &lt;5 degrees) have orange limonite staining.</t>
  </si>
  <si>
    <t>GN</t>
  </si>
  <si>
    <t>GGN</t>
  </si>
  <si>
    <t>DIS</t>
  </si>
  <si>
    <t>Run is40% rubble of a siliceous, weakly graphitic, banded schist/foliated quartzite, and 60% competent core of same</t>
  </si>
  <si>
    <t>qc vein crosscuts foliation. Rock looks like a chlorite-sericite schist, low quartz content, and has small dark black and brown-tan minerals - porphyroclasts ??? - later note: likely alteration minerals formed via heat &amp; chemistry from vein</t>
  </si>
  <si>
    <t>pyrite restricted to most graphitic bands</t>
  </si>
  <si>
    <t>quartz-rich: &gt;35%. Crenulation foliation; crens preserved in quartz vein strain shadows. Evidence for vergence both ways (bisexual vergence)</t>
  </si>
  <si>
    <t>pyrite in graphitic domains. Both units strongly foliated and crenulated.</t>
  </si>
  <si>
    <t>Graphite seams in limey schist. Well-developed folds preserved at cm scale, possibly M-symmetric.</t>
  </si>
  <si>
    <t>Foliation variably developed, from weak to moderate, in domains c. 5-25cm long. Alteration around quartz/qtz-CO2 veins: rock is darker green, with tan-brown minerals making 10% of visible area. Alteration thickness is proportional to vein thickness. 15cm red alteration zone at lower contact - stilpnomelane (see Reid &amp; McOney report)</t>
  </si>
  <si>
    <t>Pyrite restricted to graphitic domains. Rust-orange limonite on ~15% of fracture surfaces, most with low TCA.</t>
  </si>
  <si>
    <t>CONTAMINATED WITH 10 CM OF SAMPLE 1891382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</si>
</sst>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000000"/>
  </numFmts>
  <fonts count="6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2" fontId="0" fillId="0" borderId="0" xfId="0" applyNumberFormat="1"/>
    <xf numFmtId="0" fontId="4" fillId="0" borderId="0" xfId="0" applyFont="1"/>
    <xf numFmtId="0" fontId="2" fillId="3" borderId="1" xfId="0" applyFont="1" applyFill="1" applyBorder="1" applyAlignment="1">
      <alignment horizontal="center"/>
    </xf>
    <xf numFmtId="166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opLeftCell="A13" workbookViewId="0">
      <selection activeCell="B16" sqref="B16"/>
    </sheetView>
  </sheetViews>
  <sheetFormatPr defaultColWidth="9.73046875" defaultRowHeight="13.15"/>
  <cols>
    <col min="1" max="1" width="27.1328125" style="4" bestFit="1" customWidth="1"/>
    <col min="2" max="2" width="32.1328125" style="7" customWidth="1"/>
    <col min="3" max="3" width="9.73046875" style="7"/>
    <col min="4" max="4" width="17.3984375" style="7" customWidth="1"/>
    <col min="5" max="5" width="9.73046875" style="4"/>
    <col min="6" max="6" width="37.3984375" style="4" customWidth="1"/>
    <col min="7" max="7" width="22.265625" style="7" customWidth="1"/>
    <col min="8" max="8" width="19.1328125" style="7" customWidth="1"/>
    <col min="9" max="9" width="9.73046875" style="7"/>
    <col min="10" max="10" width="53.1328125" style="7" customWidth="1"/>
    <col min="11" max="16384" width="9.73046875" style="7"/>
  </cols>
  <sheetData>
    <row r="1" spans="1:10" ht="21.75" customHeight="1">
      <c r="A1" s="1" t="s">
        <v>0</v>
      </c>
      <c r="B1" s="2" t="s">
        <v>67</v>
      </c>
      <c r="C1" s="3"/>
      <c r="D1" s="4" t="s">
        <v>1</v>
      </c>
      <c r="E1" s="18"/>
      <c r="F1" s="18"/>
      <c r="G1" s="3"/>
      <c r="H1" s="3"/>
      <c r="I1" s="5" t="s">
        <v>2</v>
      </c>
      <c r="J1" s="6"/>
    </row>
    <row r="2" spans="1:10" ht="21.75" customHeight="1">
      <c r="A2" s="1"/>
      <c r="B2" s="8"/>
      <c r="C2" s="3"/>
      <c r="D2" s="4" t="s">
        <v>3</v>
      </c>
      <c r="E2" s="18"/>
      <c r="F2" s="18"/>
      <c r="G2" s="3"/>
      <c r="H2" s="3"/>
      <c r="I2" s="5" t="s">
        <v>4</v>
      </c>
      <c r="J2" s="6"/>
    </row>
    <row r="3" spans="1:10" ht="21.75" customHeight="1">
      <c r="A3" s="1" t="s">
        <v>5</v>
      </c>
      <c r="B3" s="2" t="s">
        <v>97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/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10" t="s">
        <v>9</v>
      </c>
      <c r="E5" s="11"/>
      <c r="F5" s="11"/>
      <c r="G5" s="11"/>
      <c r="H5" s="11"/>
      <c r="I5" s="11"/>
      <c r="J5" s="11"/>
    </row>
    <row r="6" spans="1:10" ht="21.75" customHeight="1">
      <c r="A6" s="1" t="s">
        <v>10</v>
      </c>
      <c r="B6" s="2"/>
      <c r="C6" s="3"/>
      <c r="D6" s="4"/>
      <c r="E6" s="12"/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/>
      <c r="F7" s="12"/>
      <c r="G7" s="12"/>
      <c r="H7" s="12"/>
      <c r="I7" s="12"/>
      <c r="J7" s="12"/>
    </row>
    <row r="8" spans="1:10" ht="21.75" customHeight="1">
      <c r="A8" s="1" t="s">
        <v>11</v>
      </c>
      <c r="B8" s="2" t="s">
        <v>98</v>
      </c>
      <c r="C8" s="3"/>
      <c r="D8" s="4"/>
      <c r="E8" s="12"/>
      <c r="F8" s="12"/>
      <c r="G8" s="12"/>
      <c r="H8" s="12"/>
      <c r="I8" s="12"/>
      <c r="J8" s="12"/>
    </row>
    <row r="9" spans="1:10" ht="21.75" customHeight="1">
      <c r="A9" s="1" t="s">
        <v>12</v>
      </c>
      <c r="B9" s="13">
        <v>42976</v>
      </c>
      <c r="C9" s="3"/>
      <c r="D9" s="4"/>
      <c r="E9" s="12"/>
      <c r="F9" s="12"/>
      <c r="G9" s="12"/>
      <c r="H9" s="12"/>
      <c r="I9" s="12"/>
      <c r="J9" s="12"/>
    </row>
    <row r="10" spans="1:10" ht="21.75" customHeight="1">
      <c r="A10" s="1" t="s">
        <v>13</v>
      </c>
      <c r="B10" s="2"/>
      <c r="C10" s="3"/>
      <c r="D10" s="4"/>
      <c r="E10" s="12"/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>
      <c r="A12" s="1" t="s">
        <v>14</v>
      </c>
      <c r="B12" s="2"/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15</v>
      </c>
      <c r="B13" s="2"/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/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/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/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/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/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/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/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/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/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/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/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2.9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2.9" customHeight="1">
      <c r="A33" s="7"/>
      <c r="E33" s="7"/>
      <c r="F33" s="7"/>
    </row>
    <row r="34" spans="1:6" ht="22.9" customHeight="1">
      <c r="E34" s="7"/>
      <c r="F34" s="7"/>
    </row>
    <row r="35" spans="1:6" ht="22.9" customHeight="1">
      <c r="E35" s="7"/>
      <c r="F35" s="7"/>
    </row>
    <row r="36" spans="1:6" ht="22.9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9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21" sqref="E21"/>
    </sheetView>
  </sheetViews>
  <sheetFormatPr defaultRowHeight="14.25"/>
  <cols>
    <col min="1" max="1" width="9" bestFit="1" customWidth="1"/>
    <col min="2" max="2" width="7.86328125" style="16" bestFit="1" customWidth="1"/>
    <col min="3" max="3" width="6.59765625" style="16" bestFit="1" customWidth="1"/>
    <col min="4" max="4" width="5.73046875" bestFit="1" customWidth="1"/>
    <col min="5" max="5" width="8.265625" bestFit="1" customWidth="1"/>
    <col min="6" max="6" width="5.73046875" bestFit="1" customWidth="1"/>
    <col min="7" max="7" width="8.265625" bestFit="1" customWidth="1"/>
    <col min="8" max="9" width="6.73046875" bestFit="1" customWidth="1"/>
    <col min="10" max="10" width="10.73046875" bestFit="1" customWidth="1"/>
    <col min="11" max="11" width="10.265625" bestFit="1" customWidth="1"/>
    <col min="12" max="12" width="6" bestFit="1" customWidth="1"/>
    <col min="13" max="13" width="10.1328125" bestFit="1" customWidth="1"/>
    <col min="14" max="14" width="12" bestFit="1" customWidth="1"/>
    <col min="15" max="15" width="6" bestFit="1" customWidth="1"/>
    <col min="16" max="16" width="10.1328125" bestFit="1" customWidth="1"/>
    <col min="17" max="17" width="12" bestFit="1" customWidth="1"/>
    <col min="18" max="18" width="8.265625" bestFit="1" customWidth="1"/>
    <col min="19" max="19" width="10.265625" bestFit="1" customWidth="1"/>
    <col min="20" max="20" width="6" bestFit="1" customWidth="1"/>
    <col min="21" max="21" width="10.1328125" bestFit="1" customWidth="1"/>
    <col min="22" max="22" width="12" bestFit="1" customWidth="1"/>
    <col min="23" max="23" width="10.86328125" bestFit="1" customWidth="1"/>
    <col min="24" max="24" width="10.73046875" bestFit="1" customWidth="1"/>
    <col min="25" max="25" width="7.59765625" bestFit="1" customWidth="1"/>
    <col min="26" max="26" width="13.73046875" bestFit="1" customWidth="1"/>
    <col min="27" max="27" width="10.86328125" bestFit="1" customWidth="1"/>
  </cols>
  <sheetData>
    <row r="1" spans="1:28">
      <c r="A1" t="s">
        <v>30</v>
      </c>
      <c r="B1" s="16" t="s">
        <v>34</v>
      </c>
      <c r="C1" s="16" t="s">
        <v>33</v>
      </c>
      <c r="D1" t="s">
        <v>35</v>
      </c>
      <c r="E1" t="s">
        <v>59</v>
      </c>
      <c r="F1" t="s">
        <v>36</v>
      </c>
      <c r="G1" t="s">
        <v>60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  <c r="V1" t="s">
        <v>51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</row>
    <row r="2" spans="1:28">
      <c r="A2" t="s">
        <v>67</v>
      </c>
      <c r="B2" s="16">
        <v>0</v>
      </c>
      <c r="C2" s="16">
        <v>3</v>
      </c>
      <c r="D2" t="s">
        <v>68</v>
      </c>
      <c r="AB2" t="s">
        <v>69</v>
      </c>
    </row>
    <row r="3" spans="1:28">
      <c r="A3" t="s">
        <v>67</v>
      </c>
      <c r="B3" s="16">
        <f>C2</f>
        <v>3</v>
      </c>
      <c r="C3" s="16">
        <v>3.76</v>
      </c>
      <c r="D3" t="s">
        <v>70</v>
      </c>
      <c r="E3">
        <v>100</v>
      </c>
      <c r="H3" t="s">
        <v>76</v>
      </c>
      <c r="I3">
        <v>0</v>
      </c>
      <c r="W3" t="s">
        <v>88</v>
      </c>
      <c r="X3">
        <v>80</v>
      </c>
      <c r="AB3" t="s">
        <v>91</v>
      </c>
    </row>
    <row r="4" spans="1:28">
      <c r="A4" t="s">
        <v>67</v>
      </c>
      <c r="B4" s="16">
        <f t="shared" ref="B4:B9" si="0">C3</f>
        <v>3.76</v>
      </c>
      <c r="C4" s="16">
        <v>4.5199999999999996</v>
      </c>
      <c r="D4" t="s">
        <v>71</v>
      </c>
      <c r="E4">
        <v>100</v>
      </c>
      <c r="H4" t="s">
        <v>77</v>
      </c>
      <c r="I4">
        <v>0</v>
      </c>
      <c r="L4" t="s">
        <v>82</v>
      </c>
      <c r="M4">
        <v>3</v>
      </c>
      <c r="N4" t="s">
        <v>85</v>
      </c>
      <c r="W4" t="s">
        <v>88</v>
      </c>
      <c r="X4">
        <v>75</v>
      </c>
    </row>
    <row r="5" spans="1:28">
      <c r="A5" t="s">
        <v>67</v>
      </c>
      <c r="B5" s="16">
        <f t="shared" si="0"/>
        <v>4.5199999999999996</v>
      </c>
      <c r="C5" s="16">
        <v>13.75</v>
      </c>
      <c r="D5" t="s">
        <v>72</v>
      </c>
      <c r="E5">
        <v>98</v>
      </c>
      <c r="F5" t="s">
        <v>71</v>
      </c>
      <c r="G5">
        <v>2</v>
      </c>
      <c r="H5" t="s">
        <v>78</v>
      </c>
      <c r="I5">
        <v>1</v>
      </c>
      <c r="J5" t="s">
        <v>80</v>
      </c>
      <c r="K5">
        <v>0.05</v>
      </c>
      <c r="L5" t="s">
        <v>83</v>
      </c>
      <c r="M5">
        <v>0.3</v>
      </c>
      <c r="N5" t="s">
        <v>86</v>
      </c>
      <c r="W5" t="s">
        <v>88</v>
      </c>
      <c r="X5">
        <v>75</v>
      </c>
      <c r="AB5" t="s">
        <v>92</v>
      </c>
    </row>
    <row r="6" spans="1:28">
      <c r="A6" t="s">
        <v>67</v>
      </c>
      <c r="B6" s="16">
        <f t="shared" si="0"/>
        <v>13.75</v>
      </c>
      <c r="C6" s="16">
        <v>14</v>
      </c>
      <c r="D6" t="s">
        <v>73</v>
      </c>
      <c r="E6">
        <v>100</v>
      </c>
      <c r="H6" t="s">
        <v>79</v>
      </c>
      <c r="I6">
        <v>0</v>
      </c>
      <c r="W6" t="s">
        <v>89</v>
      </c>
      <c r="X6" t="s">
        <v>90</v>
      </c>
      <c r="AB6" t="s">
        <v>93</v>
      </c>
    </row>
    <row r="7" spans="1:28">
      <c r="A7" t="s">
        <v>67</v>
      </c>
      <c r="B7" s="16">
        <f t="shared" si="0"/>
        <v>14</v>
      </c>
      <c r="C7" s="16">
        <v>14.76</v>
      </c>
      <c r="D7" t="s">
        <v>74</v>
      </c>
      <c r="E7">
        <v>95</v>
      </c>
      <c r="F7" t="s">
        <v>73</v>
      </c>
      <c r="G7">
        <v>5</v>
      </c>
      <c r="H7" t="s">
        <v>78</v>
      </c>
      <c r="I7">
        <v>0</v>
      </c>
      <c r="L7" t="s">
        <v>84</v>
      </c>
      <c r="M7">
        <v>2</v>
      </c>
      <c r="N7" t="s">
        <v>85</v>
      </c>
      <c r="W7" t="s">
        <v>88</v>
      </c>
      <c r="X7">
        <v>70</v>
      </c>
      <c r="AB7" t="s">
        <v>94</v>
      </c>
    </row>
    <row r="8" spans="1:28">
      <c r="A8" t="s">
        <v>67</v>
      </c>
      <c r="B8" s="16">
        <f t="shared" si="0"/>
        <v>14.76</v>
      </c>
      <c r="C8" s="16">
        <v>15.12</v>
      </c>
      <c r="D8" t="s">
        <v>75</v>
      </c>
      <c r="E8">
        <v>100</v>
      </c>
      <c r="H8" t="s">
        <v>77</v>
      </c>
      <c r="I8">
        <v>0</v>
      </c>
      <c r="AB8" t="s">
        <v>95</v>
      </c>
    </row>
    <row r="9" spans="1:28">
      <c r="A9" t="s">
        <v>67</v>
      </c>
      <c r="B9" s="16">
        <f t="shared" si="0"/>
        <v>15.12</v>
      </c>
      <c r="C9" s="16">
        <v>22.03</v>
      </c>
      <c r="D9" t="s">
        <v>72</v>
      </c>
      <c r="E9">
        <v>97</v>
      </c>
      <c r="F9" t="s">
        <v>75</v>
      </c>
      <c r="G9">
        <v>3</v>
      </c>
      <c r="H9" t="s">
        <v>78</v>
      </c>
      <c r="I9">
        <v>1</v>
      </c>
      <c r="J9" t="s">
        <v>81</v>
      </c>
      <c r="K9">
        <v>0.1</v>
      </c>
      <c r="L9" t="s">
        <v>84</v>
      </c>
      <c r="M9">
        <v>3</v>
      </c>
      <c r="N9" t="s">
        <v>87</v>
      </c>
      <c r="W9" t="s">
        <v>88</v>
      </c>
      <c r="X9">
        <v>60</v>
      </c>
      <c r="AB9" t="s">
        <v>96</v>
      </c>
    </row>
    <row r="10" spans="1:28">
      <c r="A10" t="s">
        <v>67</v>
      </c>
      <c r="B10" s="16">
        <v>22.03</v>
      </c>
      <c r="C10" s="16">
        <v>23.7</v>
      </c>
      <c r="D10" t="s">
        <v>72</v>
      </c>
      <c r="E10">
        <v>100</v>
      </c>
      <c r="H10" t="s">
        <v>78</v>
      </c>
      <c r="I10">
        <v>1</v>
      </c>
      <c r="J10" t="s">
        <v>80</v>
      </c>
      <c r="K10">
        <v>0.05</v>
      </c>
      <c r="L10" t="s">
        <v>84</v>
      </c>
      <c r="M10">
        <v>2</v>
      </c>
      <c r="N10" t="s">
        <v>88</v>
      </c>
      <c r="W10" t="s">
        <v>88</v>
      </c>
      <c r="X10">
        <v>75</v>
      </c>
      <c r="AB10" t="s">
        <v>109</v>
      </c>
    </row>
    <row r="11" spans="1:28">
      <c r="A11" t="s">
        <v>67</v>
      </c>
      <c r="B11" s="16">
        <v>23.7</v>
      </c>
      <c r="C11" s="16">
        <v>26.23</v>
      </c>
      <c r="D11" t="s">
        <v>72</v>
      </c>
      <c r="E11">
        <v>100</v>
      </c>
      <c r="H11" t="s">
        <v>101</v>
      </c>
      <c r="I11">
        <v>2</v>
      </c>
      <c r="J11" t="s">
        <v>80</v>
      </c>
      <c r="K11">
        <v>1</v>
      </c>
      <c r="L11" t="s">
        <v>83</v>
      </c>
      <c r="M11">
        <v>3</v>
      </c>
      <c r="N11" t="s">
        <v>105</v>
      </c>
      <c r="W11" t="s">
        <v>107</v>
      </c>
      <c r="X11" t="s">
        <v>108</v>
      </c>
      <c r="AB11" t="s">
        <v>110</v>
      </c>
    </row>
    <row r="12" spans="1:28">
      <c r="A12" t="s">
        <v>67</v>
      </c>
      <c r="B12" s="16">
        <v>26.23</v>
      </c>
      <c r="C12" s="16">
        <v>29</v>
      </c>
      <c r="D12" t="s">
        <v>72</v>
      </c>
      <c r="E12">
        <v>100</v>
      </c>
      <c r="H12" t="s">
        <v>78</v>
      </c>
      <c r="I12">
        <v>1</v>
      </c>
      <c r="J12" t="s">
        <v>80</v>
      </c>
      <c r="K12">
        <v>0.2</v>
      </c>
      <c r="L12" t="s">
        <v>84</v>
      </c>
      <c r="M12">
        <v>1.5</v>
      </c>
      <c r="N12" t="s">
        <v>85</v>
      </c>
      <c r="W12" t="s">
        <v>88</v>
      </c>
      <c r="X12">
        <v>75</v>
      </c>
    </row>
    <row r="13" spans="1:28">
      <c r="A13" t="s">
        <v>67</v>
      </c>
      <c r="B13" s="16">
        <v>29</v>
      </c>
      <c r="C13" s="16">
        <v>31.18</v>
      </c>
      <c r="D13" t="s">
        <v>99</v>
      </c>
      <c r="E13">
        <v>100</v>
      </c>
      <c r="H13" t="s">
        <v>102</v>
      </c>
      <c r="I13">
        <v>0</v>
      </c>
      <c r="W13" t="s">
        <v>88</v>
      </c>
      <c r="X13">
        <v>60</v>
      </c>
    </row>
    <row r="14" spans="1:28">
      <c r="A14" t="s">
        <v>67</v>
      </c>
      <c r="B14" s="16">
        <v>31.18</v>
      </c>
      <c r="C14" s="16">
        <v>31.86</v>
      </c>
      <c r="D14" t="s">
        <v>72</v>
      </c>
      <c r="E14">
        <v>100</v>
      </c>
      <c r="H14" t="s">
        <v>78</v>
      </c>
      <c r="I14">
        <v>0</v>
      </c>
      <c r="L14" t="s">
        <v>84</v>
      </c>
      <c r="M14">
        <v>1</v>
      </c>
      <c r="N14" t="s">
        <v>86</v>
      </c>
      <c r="W14" t="s">
        <v>88</v>
      </c>
      <c r="X14">
        <v>55</v>
      </c>
      <c r="AB14" t="s">
        <v>111</v>
      </c>
    </row>
    <row r="15" spans="1:28">
      <c r="A15" t="s">
        <v>67</v>
      </c>
      <c r="B15" s="16">
        <v>31.86</v>
      </c>
      <c r="C15" s="16">
        <v>33.14</v>
      </c>
      <c r="D15" t="s">
        <v>100</v>
      </c>
      <c r="E15">
        <v>95</v>
      </c>
      <c r="F15" t="s">
        <v>73</v>
      </c>
      <c r="G15">
        <v>5</v>
      </c>
      <c r="H15" t="s">
        <v>103</v>
      </c>
      <c r="I15">
        <v>2</v>
      </c>
      <c r="J15" t="s">
        <v>81</v>
      </c>
      <c r="K15">
        <v>0.5</v>
      </c>
      <c r="N15" t="s">
        <v>106</v>
      </c>
      <c r="AB15" t="s">
        <v>112</v>
      </c>
    </row>
    <row r="16" spans="1:28">
      <c r="A16" t="s">
        <v>67</v>
      </c>
      <c r="B16" s="16">
        <v>33.14</v>
      </c>
      <c r="C16" s="16">
        <v>38.83</v>
      </c>
      <c r="D16" t="s">
        <v>72</v>
      </c>
      <c r="E16">
        <v>99</v>
      </c>
      <c r="F16" t="s">
        <v>73</v>
      </c>
      <c r="G16">
        <v>1</v>
      </c>
      <c r="H16" t="s">
        <v>104</v>
      </c>
      <c r="I16">
        <v>0</v>
      </c>
      <c r="L16" t="s">
        <v>83</v>
      </c>
      <c r="M16">
        <v>4</v>
      </c>
      <c r="N16" t="s">
        <v>85</v>
      </c>
      <c r="AB16" t="s">
        <v>113</v>
      </c>
    </row>
    <row r="17" spans="1:28">
      <c r="A17" t="s">
        <v>67</v>
      </c>
      <c r="B17" s="16">
        <v>38.83</v>
      </c>
      <c r="C17" s="16">
        <v>41.36</v>
      </c>
      <c r="D17" t="s">
        <v>71</v>
      </c>
      <c r="E17">
        <v>100</v>
      </c>
      <c r="H17" t="s">
        <v>101</v>
      </c>
      <c r="I17">
        <v>0</v>
      </c>
      <c r="L17" t="s">
        <v>84</v>
      </c>
      <c r="M17">
        <v>2</v>
      </c>
      <c r="N17" t="s">
        <v>85</v>
      </c>
      <c r="W17" t="s">
        <v>88</v>
      </c>
      <c r="X17">
        <v>75</v>
      </c>
      <c r="AB17" t="s">
        <v>125</v>
      </c>
    </row>
    <row r="18" spans="1:28">
      <c r="A18" t="s">
        <v>67</v>
      </c>
      <c r="B18" s="16">
        <v>41.36</v>
      </c>
      <c r="C18" s="16">
        <v>46.83</v>
      </c>
      <c r="D18" t="s">
        <v>72</v>
      </c>
      <c r="E18">
        <v>100</v>
      </c>
      <c r="H18" t="s">
        <v>121</v>
      </c>
      <c r="I18">
        <v>1</v>
      </c>
      <c r="J18" t="s">
        <v>80</v>
      </c>
      <c r="K18">
        <v>0.05</v>
      </c>
      <c r="M18">
        <v>0.5</v>
      </c>
      <c r="N18" t="s">
        <v>85</v>
      </c>
      <c r="W18" t="s">
        <v>88</v>
      </c>
      <c r="X18">
        <v>75</v>
      </c>
      <c r="AB18" t="s">
        <v>126</v>
      </c>
    </row>
    <row r="19" spans="1:28">
      <c r="A19" t="s">
        <v>67</v>
      </c>
      <c r="B19" s="16">
        <v>46.83</v>
      </c>
      <c r="C19" s="16">
        <v>50.41</v>
      </c>
      <c r="D19" t="s">
        <v>118</v>
      </c>
      <c r="E19">
        <v>100</v>
      </c>
      <c r="H19" t="s">
        <v>101</v>
      </c>
      <c r="I19">
        <v>2</v>
      </c>
      <c r="J19" t="s">
        <v>80</v>
      </c>
      <c r="K19">
        <v>2</v>
      </c>
      <c r="W19" t="s">
        <v>88</v>
      </c>
      <c r="X19">
        <v>75</v>
      </c>
      <c r="AB19" t="s">
        <v>127</v>
      </c>
    </row>
    <row r="20" spans="1:28">
      <c r="A20" t="s">
        <v>67</v>
      </c>
      <c r="B20" s="16">
        <v>50.41</v>
      </c>
      <c r="C20" s="16">
        <v>51.22</v>
      </c>
      <c r="D20" t="s">
        <v>71</v>
      </c>
      <c r="E20">
        <v>98.5</v>
      </c>
      <c r="F20" t="s">
        <v>73</v>
      </c>
      <c r="G20">
        <v>1.5</v>
      </c>
      <c r="H20" t="s">
        <v>104</v>
      </c>
      <c r="I20">
        <v>1</v>
      </c>
      <c r="J20" t="s">
        <v>80</v>
      </c>
      <c r="K20">
        <v>0.05</v>
      </c>
      <c r="W20" t="s">
        <v>88</v>
      </c>
      <c r="X20">
        <v>60</v>
      </c>
      <c r="AB20" t="s">
        <v>128</v>
      </c>
    </row>
    <row r="21" spans="1:28">
      <c r="A21" t="s">
        <v>67</v>
      </c>
      <c r="B21" s="16">
        <v>51.22</v>
      </c>
      <c r="C21" s="16">
        <v>52.53</v>
      </c>
      <c r="D21" t="s">
        <v>119</v>
      </c>
      <c r="E21">
        <v>100</v>
      </c>
      <c r="H21" t="s">
        <v>122</v>
      </c>
      <c r="I21">
        <v>2</v>
      </c>
      <c r="J21" t="s">
        <v>81</v>
      </c>
      <c r="K21">
        <v>0.5</v>
      </c>
      <c r="W21" t="s">
        <v>88</v>
      </c>
      <c r="X21">
        <v>65</v>
      </c>
      <c r="AB21" t="s">
        <v>129</v>
      </c>
    </row>
    <row r="22" spans="1:28">
      <c r="A22" t="s">
        <v>67</v>
      </c>
      <c r="B22" s="16">
        <v>52.53</v>
      </c>
      <c r="C22" s="16">
        <v>54.42</v>
      </c>
      <c r="D22" t="s">
        <v>120</v>
      </c>
      <c r="E22">
        <v>90</v>
      </c>
      <c r="F22" t="s">
        <v>73</v>
      </c>
      <c r="G22">
        <v>10</v>
      </c>
      <c r="H22" t="s">
        <v>102</v>
      </c>
      <c r="I22">
        <v>1</v>
      </c>
      <c r="J22" t="s">
        <v>80</v>
      </c>
      <c r="K22">
        <v>2</v>
      </c>
      <c r="W22" t="s">
        <v>88</v>
      </c>
      <c r="X22">
        <v>70</v>
      </c>
      <c r="AB22" t="s">
        <v>130</v>
      </c>
    </row>
    <row r="23" spans="1:28">
      <c r="A23" t="s">
        <v>67</v>
      </c>
      <c r="B23" s="16">
        <v>54.42</v>
      </c>
      <c r="C23" s="16">
        <v>58.05</v>
      </c>
      <c r="D23" t="s">
        <v>120</v>
      </c>
      <c r="E23">
        <v>95</v>
      </c>
      <c r="F23" t="s">
        <v>72</v>
      </c>
      <c r="G23">
        <v>5</v>
      </c>
      <c r="H23" t="s">
        <v>104</v>
      </c>
      <c r="I23">
        <v>0</v>
      </c>
      <c r="W23" t="s">
        <v>88</v>
      </c>
      <c r="X23">
        <v>60</v>
      </c>
      <c r="AB23" t="s">
        <v>131</v>
      </c>
    </row>
    <row r="24" spans="1:28">
      <c r="A24" t="s">
        <v>67</v>
      </c>
      <c r="B24" s="16">
        <v>58.05</v>
      </c>
      <c r="C24" s="16">
        <v>59.21</v>
      </c>
      <c r="D24" t="s">
        <v>74</v>
      </c>
      <c r="E24">
        <v>100</v>
      </c>
      <c r="H24" t="s">
        <v>78</v>
      </c>
      <c r="I24">
        <v>0</v>
      </c>
      <c r="L24" t="s">
        <v>84</v>
      </c>
      <c r="M24">
        <v>35</v>
      </c>
      <c r="N24" t="s">
        <v>85</v>
      </c>
      <c r="T24" t="s">
        <v>123</v>
      </c>
      <c r="U24">
        <v>0.1</v>
      </c>
      <c r="V24" t="s">
        <v>124</v>
      </c>
      <c r="W24" t="s">
        <v>88</v>
      </c>
      <c r="X24">
        <v>50</v>
      </c>
      <c r="AB24" t="s">
        <v>132</v>
      </c>
    </row>
    <row r="25" spans="1:28">
      <c r="A25" t="s">
        <v>67</v>
      </c>
      <c r="B25" s="16">
        <v>59.21</v>
      </c>
      <c r="C25" s="16">
        <v>60.4</v>
      </c>
      <c r="D25" t="s">
        <v>75</v>
      </c>
      <c r="E25">
        <v>92</v>
      </c>
      <c r="F25" t="s">
        <v>73</v>
      </c>
      <c r="G25">
        <v>8</v>
      </c>
      <c r="H25" t="s">
        <v>104</v>
      </c>
      <c r="I25">
        <v>0</v>
      </c>
      <c r="L25" t="s">
        <v>83</v>
      </c>
      <c r="M25">
        <v>4</v>
      </c>
      <c r="N25" t="s">
        <v>87</v>
      </c>
      <c r="W25" t="s">
        <v>88</v>
      </c>
      <c r="X25">
        <v>70</v>
      </c>
      <c r="AB25" t="s">
        <v>133</v>
      </c>
    </row>
    <row r="26" spans="1:28">
      <c r="A26" t="s">
        <v>67</v>
      </c>
      <c r="B26" s="16">
        <v>60.4</v>
      </c>
      <c r="C26" s="16">
        <v>65.180000000000007</v>
      </c>
      <c r="D26" t="s">
        <v>72</v>
      </c>
      <c r="E26">
        <v>97</v>
      </c>
      <c r="F26" t="s">
        <v>74</v>
      </c>
      <c r="G26">
        <v>3</v>
      </c>
      <c r="H26" t="s">
        <v>78</v>
      </c>
      <c r="I26">
        <v>0</v>
      </c>
      <c r="L26" t="s">
        <v>83</v>
      </c>
      <c r="M26">
        <v>2</v>
      </c>
      <c r="N26" t="s">
        <v>85</v>
      </c>
      <c r="W26" t="s">
        <v>88</v>
      </c>
      <c r="X26">
        <v>70</v>
      </c>
      <c r="AB26" t="s">
        <v>134</v>
      </c>
    </row>
    <row r="27" spans="1:28">
      <c r="A27" t="s">
        <v>67</v>
      </c>
      <c r="B27" s="16">
        <v>65.180000000000007</v>
      </c>
      <c r="C27" s="16">
        <v>65.66</v>
      </c>
      <c r="D27" t="s">
        <v>119</v>
      </c>
      <c r="E27">
        <v>100</v>
      </c>
      <c r="H27" t="s">
        <v>76</v>
      </c>
      <c r="I27">
        <v>0</v>
      </c>
      <c r="L27" t="s">
        <v>82</v>
      </c>
      <c r="M27">
        <v>4</v>
      </c>
      <c r="N27" t="s">
        <v>85</v>
      </c>
      <c r="W27" t="s">
        <v>88</v>
      </c>
      <c r="X27">
        <v>75</v>
      </c>
      <c r="AB27" t="s">
        <v>135</v>
      </c>
    </row>
    <row r="28" spans="1:28">
      <c r="A28" t="s">
        <v>67</v>
      </c>
      <c r="B28" s="16">
        <v>65.66</v>
      </c>
      <c r="C28" s="16">
        <v>66.84</v>
      </c>
      <c r="D28" t="s">
        <v>120</v>
      </c>
      <c r="E28">
        <v>94</v>
      </c>
      <c r="F28" t="s">
        <v>73</v>
      </c>
      <c r="G28">
        <v>6</v>
      </c>
      <c r="H28" t="s">
        <v>104</v>
      </c>
      <c r="I28">
        <v>0</v>
      </c>
      <c r="L28" t="s">
        <v>82</v>
      </c>
      <c r="M28">
        <v>2</v>
      </c>
      <c r="N28" t="s">
        <v>85</v>
      </c>
      <c r="W28" t="s">
        <v>88</v>
      </c>
      <c r="X28">
        <v>70</v>
      </c>
      <c r="AB28" t="s">
        <v>136</v>
      </c>
    </row>
    <row r="29" spans="1:28">
      <c r="A29" t="s">
        <v>67</v>
      </c>
      <c r="B29" s="16">
        <v>66.84</v>
      </c>
      <c r="C29" s="16">
        <v>68.569999999999993</v>
      </c>
      <c r="D29" t="s">
        <v>118</v>
      </c>
      <c r="E29">
        <v>85</v>
      </c>
      <c r="F29" t="s">
        <v>120</v>
      </c>
      <c r="G29">
        <v>15</v>
      </c>
      <c r="H29" t="s">
        <v>78</v>
      </c>
      <c r="I29">
        <v>0</v>
      </c>
      <c r="L29" t="s">
        <v>84</v>
      </c>
      <c r="M29">
        <v>2</v>
      </c>
      <c r="N29" t="s">
        <v>87</v>
      </c>
      <c r="W29" t="s">
        <v>88</v>
      </c>
      <c r="X29">
        <v>80</v>
      </c>
      <c r="AB29" t="s">
        <v>137</v>
      </c>
    </row>
    <row r="30" spans="1:28">
      <c r="A30" t="s">
        <v>67</v>
      </c>
      <c r="B30" s="16">
        <v>68.569999999999993</v>
      </c>
      <c r="C30" s="16">
        <v>75.239999999999995</v>
      </c>
      <c r="D30" t="s">
        <v>120</v>
      </c>
      <c r="E30">
        <v>95</v>
      </c>
      <c r="F30" t="s">
        <v>118</v>
      </c>
      <c r="G30">
        <v>5</v>
      </c>
      <c r="H30" t="s">
        <v>104</v>
      </c>
      <c r="I30">
        <v>0</v>
      </c>
      <c r="L30" t="s">
        <v>84</v>
      </c>
      <c r="M30">
        <v>3</v>
      </c>
      <c r="N30" t="s">
        <v>88</v>
      </c>
      <c r="W30" t="s">
        <v>88</v>
      </c>
      <c r="X30">
        <v>65</v>
      </c>
      <c r="AB30" t="s">
        <v>138</v>
      </c>
    </row>
    <row r="31" spans="1:28">
      <c r="A31" t="s">
        <v>67</v>
      </c>
      <c r="B31" s="16">
        <v>75.239999999999995</v>
      </c>
      <c r="C31" s="16">
        <v>78.25</v>
      </c>
      <c r="D31" t="s">
        <v>74</v>
      </c>
      <c r="E31">
        <v>100</v>
      </c>
      <c r="H31" t="s">
        <v>78</v>
      </c>
      <c r="I31">
        <v>1</v>
      </c>
      <c r="J31" t="s">
        <v>80</v>
      </c>
      <c r="K31">
        <v>0.05</v>
      </c>
      <c r="W31" t="s">
        <v>88</v>
      </c>
      <c r="X31">
        <v>78</v>
      </c>
      <c r="AB31" t="s">
        <v>139</v>
      </c>
    </row>
    <row r="32" spans="1:28">
      <c r="A32" t="s">
        <v>67</v>
      </c>
      <c r="B32" s="16">
        <v>78.25</v>
      </c>
      <c r="C32" s="16">
        <v>79.95</v>
      </c>
      <c r="D32" t="s">
        <v>71</v>
      </c>
      <c r="E32">
        <v>85</v>
      </c>
      <c r="F32" t="s">
        <v>74</v>
      </c>
      <c r="G32">
        <v>15</v>
      </c>
      <c r="H32" t="s">
        <v>101</v>
      </c>
      <c r="I32">
        <v>1</v>
      </c>
      <c r="J32" t="s">
        <v>80</v>
      </c>
      <c r="K32">
        <v>0.1</v>
      </c>
      <c r="L32" t="s">
        <v>84</v>
      </c>
      <c r="M32">
        <v>2</v>
      </c>
      <c r="N32" t="s">
        <v>85</v>
      </c>
      <c r="W32" t="s">
        <v>88</v>
      </c>
      <c r="X32">
        <v>70</v>
      </c>
      <c r="AB32" t="s">
        <v>143</v>
      </c>
    </row>
    <row r="33" spans="1:28">
      <c r="A33" t="s">
        <v>67</v>
      </c>
      <c r="B33" s="16">
        <v>79.95</v>
      </c>
      <c r="C33" s="16">
        <v>82.92</v>
      </c>
      <c r="D33" t="s">
        <v>70</v>
      </c>
      <c r="E33">
        <v>98.5</v>
      </c>
      <c r="F33" t="s">
        <v>118</v>
      </c>
      <c r="G33">
        <v>1.5</v>
      </c>
      <c r="H33" t="s">
        <v>140</v>
      </c>
      <c r="I33">
        <v>0</v>
      </c>
      <c r="L33" t="s">
        <v>82</v>
      </c>
      <c r="M33">
        <v>0.25</v>
      </c>
      <c r="N33" t="s">
        <v>86</v>
      </c>
      <c r="W33" t="s">
        <v>88</v>
      </c>
      <c r="X33">
        <v>65</v>
      </c>
      <c r="AB33" t="s">
        <v>144</v>
      </c>
    </row>
    <row r="34" spans="1:28">
      <c r="A34" t="s">
        <v>67</v>
      </c>
      <c r="B34" s="16">
        <v>82.92</v>
      </c>
      <c r="C34" s="16">
        <v>84.52</v>
      </c>
      <c r="D34" t="s">
        <v>75</v>
      </c>
      <c r="E34">
        <v>96</v>
      </c>
      <c r="F34" t="s">
        <v>99</v>
      </c>
      <c r="G34">
        <v>4</v>
      </c>
      <c r="H34" t="s">
        <v>78</v>
      </c>
      <c r="I34">
        <v>0</v>
      </c>
      <c r="L34" t="s">
        <v>84</v>
      </c>
      <c r="M34">
        <v>7</v>
      </c>
      <c r="N34" t="s">
        <v>87</v>
      </c>
      <c r="T34" t="s">
        <v>123</v>
      </c>
      <c r="U34">
        <v>0.1</v>
      </c>
      <c r="V34" t="s">
        <v>142</v>
      </c>
      <c r="W34" t="s">
        <v>88</v>
      </c>
      <c r="X34">
        <v>80</v>
      </c>
      <c r="AB34" t="s">
        <v>145</v>
      </c>
    </row>
    <row r="35" spans="1:28">
      <c r="A35" t="s">
        <v>67</v>
      </c>
      <c r="B35" s="16">
        <v>84.52</v>
      </c>
      <c r="C35" s="16">
        <v>91.6</v>
      </c>
      <c r="D35" t="s">
        <v>99</v>
      </c>
      <c r="E35">
        <v>100</v>
      </c>
      <c r="H35" t="s">
        <v>140</v>
      </c>
      <c r="I35">
        <v>0</v>
      </c>
      <c r="L35" t="s">
        <v>84</v>
      </c>
      <c r="M35">
        <v>2</v>
      </c>
      <c r="N35" t="s">
        <v>88</v>
      </c>
      <c r="W35" t="s">
        <v>88</v>
      </c>
      <c r="X35">
        <v>75</v>
      </c>
      <c r="AB35" t="s">
        <v>146</v>
      </c>
    </row>
    <row r="36" spans="1:28">
      <c r="A36" t="s">
        <v>67</v>
      </c>
      <c r="B36" s="16">
        <v>91.6</v>
      </c>
      <c r="C36" s="16">
        <v>95.89</v>
      </c>
      <c r="D36" t="s">
        <v>75</v>
      </c>
      <c r="E36">
        <v>75</v>
      </c>
      <c r="F36" t="s">
        <v>99</v>
      </c>
      <c r="G36">
        <v>25</v>
      </c>
      <c r="H36" t="s">
        <v>141</v>
      </c>
      <c r="I36">
        <v>0</v>
      </c>
      <c r="L36" t="s">
        <v>84</v>
      </c>
      <c r="M36">
        <v>3</v>
      </c>
      <c r="N36" t="s">
        <v>88</v>
      </c>
      <c r="T36" t="s">
        <v>123</v>
      </c>
      <c r="U36">
        <v>2.5</v>
      </c>
      <c r="V36" t="s">
        <v>142</v>
      </c>
      <c r="W36" t="s">
        <v>88</v>
      </c>
      <c r="X36">
        <v>85</v>
      </c>
      <c r="AB36" t="s">
        <v>147</v>
      </c>
    </row>
    <row r="37" spans="1:28">
      <c r="A37" t="s">
        <v>67</v>
      </c>
      <c r="B37" s="16">
        <v>95.89</v>
      </c>
      <c r="C37" s="16">
        <v>94.33</v>
      </c>
      <c r="D37" t="s">
        <v>120</v>
      </c>
      <c r="E37">
        <v>100</v>
      </c>
      <c r="H37" t="s">
        <v>78</v>
      </c>
      <c r="I37">
        <v>0</v>
      </c>
      <c r="W37" t="s">
        <v>88</v>
      </c>
      <c r="X37">
        <v>80</v>
      </c>
      <c r="AB37" t="s">
        <v>148</v>
      </c>
    </row>
    <row r="38" spans="1:28">
      <c r="A38" t="s">
        <v>67</v>
      </c>
      <c r="B38" s="16">
        <v>94.33</v>
      </c>
      <c r="C38" s="16">
        <v>98.67</v>
      </c>
      <c r="D38" t="s">
        <v>70</v>
      </c>
      <c r="E38">
        <v>100</v>
      </c>
      <c r="H38" t="s">
        <v>140</v>
      </c>
      <c r="I38">
        <v>0</v>
      </c>
      <c r="L38" t="s">
        <v>84</v>
      </c>
      <c r="M38">
        <v>2</v>
      </c>
      <c r="N38" t="s">
        <v>85</v>
      </c>
      <c r="W38" t="s">
        <v>88</v>
      </c>
      <c r="X38">
        <v>80</v>
      </c>
      <c r="AB38" t="s">
        <v>149</v>
      </c>
    </row>
    <row r="39" spans="1:28">
      <c r="A39" t="s">
        <v>67</v>
      </c>
      <c r="B39" s="16">
        <v>98.67</v>
      </c>
      <c r="C39" s="16">
        <v>116</v>
      </c>
      <c r="D39" t="s">
        <v>118</v>
      </c>
      <c r="E39">
        <v>85</v>
      </c>
      <c r="F39" t="s">
        <v>75</v>
      </c>
      <c r="G39">
        <v>15</v>
      </c>
      <c r="H39" t="s">
        <v>78</v>
      </c>
      <c r="I39">
        <v>1</v>
      </c>
      <c r="J39" t="s">
        <v>80</v>
      </c>
      <c r="K39">
        <v>0.01</v>
      </c>
      <c r="L39" t="s">
        <v>84</v>
      </c>
      <c r="M39">
        <v>3</v>
      </c>
      <c r="N39" t="s">
        <v>88</v>
      </c>
      <c r="T39" t="s">
        <v>123</v>
      </c>
      <c r="U39">
        <v>0.1</v>
      </c>
      <c r="V39" t="s">
        <v>124</v>
      </c>
      <c r="W39" t="s">
        <v>88</v>
      </c>
      <c r="X39">
        <v>75</v>
      </c>
      <c r="AB39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workbookViewId="0">
      <pane ySplit="1" topLeftCell="A2" activePane="bottomLeft" state="frozen"/>
      <selection pane="bottomLeft" activeCell="J13" sqref="J13"/>
    </sheetView>
  </sheetViews>
  <sheetFormatPr defaultRowHeight="14.25"/>
  <cols>
    <col min="1" max="1" width="9.86328125" bestFit="1" customWidth="1"/>
    <col min="6" max="6" width="10.3984375" bestFit="1" customWidth="1"/>
    <col min="7" max="7" width="9.73046875" bestFit="1" customWidth="1"/>
  </cols>
  <sheetData>
    <row r="1" spans="1:10">
      <c r="A1" t="s">
        <v>52</v>
      </c>
      <c r="B1" t="s">
        <v>30</v>
      </c>
      <c r="C1" t="s">
        <v>53</v>
      </c>
      <c r="D1" t="s">
        <v>31</v>
      </c>
      <c r="E1" t="s">
        <v>32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</row>
    <row r="2" spans="1:10">
      <c r="A2" s="15">
        <v>42976</v>
      </c>
      <c r="B2" t="s">
        <v>67</v>
      </c>
      <c r="C2">
        <v>1891371</v>
      </c>
      <c r="D2">
        <v>16.77</v>
      </c>
      <c r="E2">
        <v>17.75</v>
      </c>
      <c r="F2" t="s">
        <v>116</v>
      </c>
      <c r="G2" t="s">
        <v>117</v>
      </c>
      <c r="I2" s="19">
        <v>61711</v>
      </c>
    </row>
    <row r="3" spans="1:10">
      <c r="A3" s="15">
        <v>42976</v>
      </c>
      <c r="B3" t="s">
        <v>67</v>
      </c>
      <c r="C3">
        <v>1891372</v>
      </c>
      <c r="D3">
        <f>E2</f>
        <v>17.75</v>
      </c>
      <c r="E3">
        <v>18.649999999999999</v>
      </c>
      <c r="F3" t="s">
        <v>116</v>
      </c>
      <c r="G3" t="s">
        <v>117</v>
      </c>
      <c r="I3" s="19">
        <v>61711</v>
      </c>
    </row>
    <row r="4" spans="1:10">
      <c r="A4" s="15">
        <v>42976</v>
      </c>
      <c r="B4" t="s">
        <v>67</v>
      </c>
      <c r="C4">
        <v>1891373</v>
      </c>
      <c r="D4" s="17">
        <v>23.89</v>
      </c>
      <c r="E4" s="17">
        <v>24.73</v>
      </c>
      <c r="F4" t="s">
        <v>116</v>
      </c>
      <c r="G4" t="s">
        <v>117</v>
      </c>
      <c r="I4" s="19">
        <v>61711</v>
      </c>
    </row>
    <row r="5" spans="1:10">
      <c r="A5" s="15">
        <v>42976</v>
      </c>
      <c r="B5" t="s">
        <v>67</v>
      </c>
      <c r="C5">
        <v>1891374</v>
      </c>
      <c r="D5" s="17">
        <f t="shared" ref="D5" si="0">E4</f>
        <v>24.73</v>
      </c>
      <c r="E5" s="17">
        <v>26</v>
      </c>
      <c r="F5" t="s">
        <v>116</v>
      </c>
      <c r="G5" t="s">
        <v>117</v>
      </c>
      <c r="I5" s="19">
        <v>61711</v>
      </c>
    </row>
    <row r="6" spans="1:10">
      <c r="A6" s="15">
        <v>42976</v>
      </c>
      <c r="B6" t="s">
        <v>67</v>
      </c>
      <c r="C6">
        <v>1891375</v>
      </c>
      <c r="D6" s="17">
        <v>30.28</v>
      </c>
      <c r="E6" s="17">
        <v>31.18</v>
      </c>
      <c r="F6" t="s">
        <v>116</v>
      </c>
      <c r="G6" t="s">
        <v>117</v>
      </c>
      <c r="I6" s="19">
        <v>61740</v>
      </c>
    </row>
    <row r="7" spans="1:10">
      <c r="A7" s="15">
        <v>42976</v>
      </c>
      <c r="B7" t="s">
        <v>67</v>
      </c>
      <c r="C7">
        <v>1891376</v>
      </c>
      <c r="D7" s="17"/>
      <c r="E7" s="17"/>
      <c r="F7" t="s">
        <v>114</v>
      </c>
      <c r="G7" t="s">
        <v>117</v>
      </c>
      <c r="I7" s="19">
        <v>61740</v>
      </c>
    </row>
    <row r="8" spans="1:10">
      <c r="A8" s="15">
        <v>42976</v>
      </c>
      <c r="B8" t="s">
        <v>67</v>
      </c>
      <c r="C8">
        <v>1891377</v>
      </c>
      <c r="D8" s="17">
        <f>E6</f>
        <v>31.18</v>
      </c>
      <c r="E8" s="17">
        <v>31.86</v>
      </c>
      <c r="F8" t="s">
        <v>116</v>
      </c>
      <c r="G8" t="s">
        <v>117</v>
      </c>
      <c r="I8" s="19">
        <v>61740</v>
      </c>
    </row>
    <row r="9" spans="1:10">
      <c r="A9" s="15">
        <v>42976</v>
      </c>
      <c r="B9" t="s">
        <v>67</v>
      </c>
      <c r="C9">
        <v>1891378</v>
      </c>
      <c r="D9" s="17">
        <f>E8</f>
        <v>31.86</v>
      </c>
      <c r="E9" s="17">
        <v>32.69</v>
      </c>
      <c r="F9" t="s">
        <v>116</v>
      </c>
      <c r="G9" t="s">
        <v>117</v>
      </c>
      <c r="I9" s="19">
        <v>61740</v>
      </c>
    </row>
    <row r="10" spans="1:10">
      <c r="A10" s="15">
        <v>42976</v>
      </c>
      <c r="B10" t="s">
        <v>67</v>
      </c>
      <c r="C10">
        <v>1891379</v>
      </c>
      <c r="D10" s="17">
        <f>E9</f>
        <v>32.69</v>
      </c>
      <c r="E10" s="17">
        <v>33.14</v>
      </c>
      <c r="F10" t="s">
        <v>116</v>
      </c>
      <c r="G10" t="s">
        <v>117</v>
      </c>
      <c r="I10" s="19">
        <v>61669</v>
      </c>
    </row>
    <row r="11" spans="1:10">
      <c r="A11" s="15">
        <v>42976</v>
      </c>
      <c r="B11" t="s">
        <v>67</v>
      </c>
      <c r="C11">
        <v>1891380</v>
      </c>
      <c r="D11" s="17">
        <f>E10</f>
        <v>33.14</v>
      </c>
      <c r="E11" s="17">
        <v>35</v>
      </c>
      <c r="F11" t="s">
        <v>116</v>
      </c>
      <c r="G11" t="s">
        <v>117</v>
      </c>
      <c r="I11" s="19">
        <v>61669</v>
      </c>
    </row>
    <row r="12" spans="1:10">
      <c r="A12" s="15">
        <v>42976</v>
      </c>
      <c r="B12" t="s">
        <v>67</v>
      </c>
      <c r="C12">
        <v>1891381</v>
      </c>
      <c r="D12" s="17"/>
      <c r="E12" s="17"/>
      <c r="F12" t="s">
        <v>115</v>
      </c>
      <c r="G12" t="s">
        <v>117</v>
      </c>
      <c r="I12" s="19">
        <v>61669</v>
      </c>
    </row>
    <row r="13" spans="1:10">
      <c r="A13" s="15">
        <v>42976</v>
      </c>
      <c r="B13" t="s">
        <v>67</v>
      </c>
      <c r="C13">
        <v>1891382</v>
      </c>
      <c r="D13" s="17">
        <v>50.41</v>
      </c>
      <c r="E13" s="17">
        <v>51.22</v>
      </c>
      <c r="F13" t="s">
        <v>116</v>
      </c>
      <c r="G13" t="s">
        <v>117</v>
      </c>
      <c r="I13" s="19">
        <v>61669</v>
      </c>
    </row>
    <row r="14" spans="1:10">
      <c r="A14" s="15">
        <v>42976</v>
      </c>
      <c r="B14" t="s">
        <v>67</v>
      </c>
      <c r="C14">
        <v>1891383</v>
      </c>
      <c r="D14" s="17">
        <f>E13</f>
        <v>51.22</v>
      </c>
      <c r="E14" s="17">
        <v>52.53</v>
      </c>
      <c r="F14" t="s">
        <v>116</v>
      </c>
      <c r="G14" t="s">
        <v>117</v>
      </c>
      <c r="I14" s="19">
        <v>61773</v>
      </c>
    </row>
    <row r="15" spans="1:10">
      <c r="A15" s="15">
        <v>42976</v>
      </c>
      <c r="B15" t="s">
        <v>67</v>
      </c>
      <c r="C15">
        <v>1891384</v>
      </c>
      <c r="D15" s="17"/>
      <c r="E15" s="17"/>
      <c r="F15" t="s">
        <v>115</v>
      </c>
      <c r="G15" t="s">
        <v>117</v>
      </c>
      <c r="I15" s="19">
        <v>61773</v>
      </c>
    </row>
    <row r="16" spans="1:10">
      <c r="A16" s="15">
        <v>42976</v>
      </c>
      <c r="B16" t="s">
        <v>67</v>
      </c>
      <c r="C16">
        <v>1891385</v>
      </c>
      <c r="D16" s="17">
        <f>E14</f>
        <v>52.53</v>
      </c>
      <c r="E16" s="17">
        <v>54.18</v>
      </c>
      <c r="F16" t="s">
        <v>116</v>
      </c>
      <c r="G16" t="s">
        <v>117</v>
      </c>
      <c r="I16" s="19">
        <v>61773</v>
      </c>
      <c r="J16" s="20" t="s">
        <v>151</v>
      </c>
    </row>
    <row r="17" spans="1:9">
      <c r="A17" s="15">
        <v>42976</v>
      </c>
      <c r="B17" t="s">
        <v>67</v>
      </c>
      <c r="C17">
        <v>1891386</v>
      </c>
      <c r="D17" s="17">
        <v>58.05</v>
      </c>
      <c r="E17" s="17">
        <v>59.21</v>
      </c>
      <c r="F17" t="s">
        <v>116</v>
      </c>
      <c r="G17" t="s">
        <v>117</v>
      </c>
      <c r="I17" s="19">
        <v>61773</v>
      </c>
    </row>
    <row r="18" spans="1:9">
      <c r="A18" s="15"/>
    </row>
    <row r="19" spans="1:9">
      <c r="A19" s="15"/>
    </row>
    <row r="20" spans="1:9">
      <c r="A20" s="15"/>
    </row>
    <row r="21" spans="1:9">
      <c r="A21" s="15"/>
    </row>
    <row r="22" spans="1:9">
      <c r="A22" s="15"/>
    </row>
    <row r="23" spans="1:9">
      <c r="A23" s="15"/>
    </row>
    <row r="24" spans="1:9">
      <c r="A24" s="15"/>
    </row>
    <row r="25" spans="1:9">
      <c r="A25" s="15"/>
    </row>
  </sheetData>
  <printOptions gridLines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Mireille</cp:lastModifiedBy>
  <cp:lastPrinted>2017-09-03T16:18:49Z</cp:lastPrinted>
  <dcterms:created xsi:type="dcterms:W3CDTF">2017-08-13T18:44:13Z</dcterms:created>
  <dcterms:modified xsi:type="dcterms:W3CDTF">2017-09-08T17:21:51Z</dcterms:modified>
</cp:coreProperties>
</file>